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S17" i="1"/>
  <c r="S18" s="1"/>
  <c r="S16"/>
  <c r="R17"/>
  <c r="R16"/>
  <c r="S15"/>
  <c r="R15"/>
  <c r="S14"/>
  <c r="R14"/>
  <c r="S13"/>
  <c r="R13"/>
  <c r="S12"/>
  <c r="R12"/>
  <c r="S11"/>
  <c r="R11"/>
  <c r="S10"/>
  <c r="R10"/>
  <c r="R18"/>
  <c r="Q18"/>
  <c r="Q16"/>
  <c r="M16"/>
  <c r="I18"/>
  <c r="I16"/>
  <c r="E16"/>
  <c r="P18"/>
  <c r="O18"/>
  <c r="H18"/>
  <c r="F18"/>
  <c r="P17"/>
  <c r="O17"/>
  <c r="N17"/>
  <c r="L17"/>
  <c r="K17"/>
  <c r="J17"/>
  <c r="H17"/>
  <c r="G17"/>
  <c r="F17"/>
  <c r="D17"/>
  <c r="C17"/>
  <c r="B17"/>
  <c r="P16"/>
  <c r="O16"/>
  <c r="N16"/>
  <c r="N18" s="1"/>
  <c r="L16"/>
  <c r="K16"/>
  <c r="J16"/>
  <c r="H16"/>
  <c r="G16"/>
  <c r="G18" s="1"/>
  <c r="F16"/>
  <c r="D16"/>
  <c r="C16"/>
  <c r="B16"/>
  <c r="B14"/>
  <c r="J14"/>
  <c r="N14"/>
</calcChain>
</file>

<file path=xl/sharedStrings.xml><?xml version="1.0" encoding="utf-8"?>
<sst xmlns="http://schemas.openxmlformats.org/spreadsheetml/2006/main" count="43" uniqueCount="26">
  <si>
    <t>Всего</t>
  </si>
  <si>
    <t>в том числе</t>
  </si>
  <si>
    <t>COVID-19</t>
  </si>
  <si>
    <t>2020 год</t>
  </si>
  <si>
    <t>Распоряжения</t>
  </si>
  <si>
    <t>РП РФ № 1997-Р от 20.07.2021 г.</t>
  </si>
  <si>
    <t>РП РФ №348-Р от 13.02.2021 г.</t>
  </si>
  <si>
    <t xml:space="preserve">РП РФ № 3025-Р от 26.10.2021 г. </t>
  </si>
  <si>
    <t xml:space="preserve">РП РФ № 3448-Р от 04.12.2021 г. </t>
  </si>
  <si>
    <t>Фактическое исполнение</t>
  </si>
  <si>
    <t>Объёмы (случаи)</t>
  </si>
  <si>
    <t>Стоимость (рубли)</t>
  </si>
  <si>
    <t>РП РФ № 1768 от 30.06.2021 г.</t>
  </si>
  <si>
    <t>Итого по доп обеспечению СМП</t>
  </si>
  <si>
    <t>Итого по УДВН</t>
  </si>
  <si>
    <t>Всего за счет МБТ</t>
  </si>
  <si>
    <t>за пределами</t>
  </si>
  <si>
    <t>РП РФ № 1722-Р от 25.06.2021 г.</t>
  </si>
  <si>
    <t>Стоимость</t>
  </si>
  <si>
    <t>к протоколу заседания Комиссии по разработке ТПОМС</t>
  </si>
  <si>
    <t xml:space="preserve">от  27.01.2022 № 02/2022  </t>
  </si>
  <si>
    <t>Приложение № 1</t>
  </si>
  <si>
    <t xml:space="preserve">Объёмы </t>
  </si>
  <si>
    <t>Отклонение от утверждённых показателей</t>
  </si>
  <si>
    <t>Утверждено Комиссией</t>
  </si>
  <si>
    <t>СВОДНАЯ ИНФОРМАЦИЯ 
об использовании предоставленных в 2021 году межбюджетных  трансфертов на дополнительное финансовое обеспечение оказания медицинской помощи по ТПОМС 
в условиях распространения заболеваний, представляющих опасность для окружающих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</si>
</sst>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4" fontId="1" fillId="0" borderId="0" xfId="0" applyNumberFormat="1" applyFont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tabSelected="1" workbookViewId="0">
      <selection activeCell="N25" sqref="N25"/>
    </sheetView>
  </sheetViews>
  <sheetFormatPr defaultColWidth="8.85546875" defaultRowHeight="14.25"/>
  <cols>
    <col min="1" max="1" width="34.140625" style="1" customWidth="1"/>
    <col min="2" max="5" width="9.7109375" style="5" customWidth="1"/>
    <col min="6" max="9" width="16.7109375" style="5" customWidth="1"/>
    <col min="10" max="13" width="9.7109375" style="5" customWidth="1"/>
    <col min="14" max="16" width="16.7109375" style="9" customWidth="1"/>
    <col min="17" max="17" width="16.7109375" style="1" customWidth="1"/>
    <col min="18" max="18" width="9.7109375" style="1" customWidth="1"/>
    <col min="19" max="19" width="16.28515625" style="1" customWidth="1"/>
    <col min="20" max="20" width="13.28515625" style="1" customWidth="1"/>
    <col min="21" max="21" width="13.42578125" style="1" customWidth="1"/>
    <col min="22" max="16384" width="8.85546875" style="1"/>
  </cols>
  <sheetData>
    <row r="1" spans="1:21" ht="15.75">
      <c r="S1" s="14" t="s">
        <v>21</v>
      </c>
    </row>
    <row r="2" spans="1:21" ht="15.75">
      <c r="S2" s="14" t="s">
        <v>19</v>
      </c>
    </row>
    <row r="3" spans="1:21" ht="15.75">
      <c r="S3" s="14" t="s">
        <v>20</v>
      </c>
    </row>
    <row r="4" spans="1:21" ht="57" customHeight="1">
      <c r="A4" s="15" t="s">
        <v>25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21" ht="12" customHeight="1"/>
    <row r="6" spans="1:21" ht="46.5" customHeight="1">
      <c r="A6" s="16" t="s">
        <v>4</v>
      </c>
      <c r="B6" s="17" t="s">
        <v>24</v>
      </c>
      <c r="C6" s="18"/>
      <c r="D6" s="18"/>
      <c r="E6" s="18"/>
      <c r="F6" s="18"/>
      <c r="G6" s="18"/>
      <c r="H6" s="18"/>
      <c r="I6" s="19"/>
      <c r="J6" s="17" t="s">
        <v>9</v>
      </c>
      <c r="K6" s="18"/>
      <c r="L6" s="18"/>
      <c r="M6" s="18"/>
      <c r="N6" s="18"/>
      <c r="O6" s="18"/>
      <c r="P6" s="18"/>
      <c r="Q6" s="20"/>
      <c r="R6" s="21" t="s">
        <v>23</v>
      </c>
      <c r="S6" s="22"/>
    </row>
    <row r="7" spans="1:21" ht="18" customHeight="1">
      <c r="A7" s="23"/>
      <c r="B7" s="17" t="s">
        <v>10</v>
      </c>
      <c r="C7" s="18"/>
      <c r="D7" s="18"/>
      <c r="E7" s="19"/>
      <c r="F7" s="17" t="s">
        <v>11</v>
      </c>
      <c r="G7" s="18"/>
      <c r="H7" s="18"/>
      <c r="I7" s="19"/>
      <c r="J7" s="17" t="s">
        <v>10</v>
      </c>
      <c r="K7" s="18"/>
      <c r="L7" s="18"/>
      <c r="M7" s="19"/>
      <c r="N7" s="24" t="s">
        <v>11</v>
      </c>
      <c r="O7" s="25"/>
      <c r="P7" s="25"/>
      <c r="Q7" s="20"/>
      <c r="R7" s="26" t="s">
        <v>22</v>
      </c>
      <c r="S7" s="26" t="s">
        <v>18</v>
      </c>
    </row>
    <row r="8" spans="1:21" ht="18" customHeight="1">
      <c r="A8" s="23"/>
      <c r="B8" s="27" t="s">
        <v>0</v>
      </c>
      <c r="C8" s="17" t="s">
        <v>1</v>
      </c>
      <c r="D8" s="18"/>
      <c r="E8" s="19"/>
      <c r="F8" s="27" t="s">
        <v>0</v>
      </c>
      <c r="G8" s="17" t="s">
        <v>1</v>
      </c>
      <c r="H8" s="18"/>
      <c r="I8" s="19"/>
      <c r="J8" s="27" t="s">
        <v>0</v>
      </c>
      <c r="K8" s="17" t="s">
        <v>1</v>
      </c>
      <c r="L8" s="18"/>
      <c r="M8" s="19"/>
      <c r="N8" s="27" t="s">
        <v>0</v>
      </c>
      <c r="O8" s="17" t="s">
        <v>1</v>
      </c>
      <c r="P8" s="18"/>
      <c r="Q8" s="19"/>
      <c r="R8" s="28"/>
      <c r="S8" s="28"/>
    </row>
    <row r="9" spans="1:21" ht="26.25" customHeight="1">
      <c r="A9" s="29"/>
      <c r="B9" s="27"/>
      <c r="C9" s="31" t="s">
        <v>2</v>
      </c>
      <c r="D9" s="31" t="s">
        <v>3</v>
      </c>
      <c r="E9" s="32" t="s">
        <v>16</v>
      </c>
      <c r="F9" s="27"/>
      <c r="G9" s="31" t="s">
        <v>2</v>
      </c>
      <c r="H9" s="31" t="s">
        <v>3</v>
      </c>
      <c r="I9" s="32" t="s">
        <v>16</v>
      </c>
      <c r="J9" s="27"/>
      <c r="K9" s="31" t="s">
        <v>2</v>
      </c>
      <c r="L9" s="31" t="s">
        <v>3</v>
      </c>
      <c r="M9" s="32" t="s">
        <v>16</v>
      </c>
      <c r="N9" s="27"/>
      <c r="O9" s="31" t="s">
        <v>2</v>
      </c>
      <c r="P9" s="31" t="s">
        <v>3</v>
      </c>
      <c r="Q9" s="32" t="s">
        <v>16</v>
      </c>
      <c r="R9" s="30"/>
      <c r="S9" s="30"/>
    </row>
    <row r="10" spans="1:21" s="6" customFormat="1" ht="24.6" customHeight="1">
      <c r="A10" s="2" t="s">
        <v>6</v>
      </c>
      <c r="B10" s="33">
        <v>2805</v>
      </c>
      <c r="C10" s="33">
        <v>957</v>
      </c>
      <c r="D10" s="33">
        <v>2805</v>
      </c>
      <c r="E10" s="33"/>
      <c r="F10" s="34">
        <v>304528500.00000006</v>
      </c>
      <c r="G10" s="34">
        <v>201339067.88</v>
      </c>
      <c r="H10" s="34">
        <v>304528500.00000006</v>
      </c>
      <c r="I10" s="34"/>
      <c r="J10" s="33">
        <v>2805</v>
      </c>
      <c r="K10" s="33">
        <v>957</v>
      </c>
      <c r="L10" s="33">
        <v>2805</v>
      </c>
      <c r="M10" s="33"/>
      <c r="N10" s="34">
        <v>304528500.00000006</v>
      </c>
      <c r="O10" s="34">
        <v>201339067.88</v>
      </c>
      <c r="P10" s="34">
        <v>304528500.00000006</v>
      </c>
      <c r="Q10" s="35"/>
      <c r="R10" s="33">
        <f>J10-B10</f>
        <v>0</v>
      </c>
      <c r="S10" s="34">
        <f>N10-F10</f>
        <v>0</v>
      </c>
      <c r="T10" s="7"/>
      <c r="U10" s="7"/>
    </row>
    <row r="11" spans="1:21" s="6" customFormat="1" ht="24.6" customHeight="1">
      <c r="A11" s="2" t="s">
        <v>17</v>
      </c>
      <c r="B11" s="33">
        <v>1036</v>
      </c>
      <c r="C11" s="33">
        <v>1036</v>
      </c>
      <c r="D11" s="33"/>
      <c r="E11" s="33"/>
      <c r="F11" s="34">
        <v>208252600.00000003</v>
      </c>
      <c r="G11" s="34">
        <v>208252600.00000003</v>
      </c>
      <c r="H11" s="34"/>
      <c r="I11" s="34"/>
      <c r="J11" s="33">
        <v>1036</v>
      </c>
      <c r="K11" s="33">
        <v>1036</v>
      </c>
      <c r="L11" s="33"/>
      <c r="M11" s="33"/>
      <c r="N11" s="34">
        <v>208252600.00000003</v>
      </c>
      <c r="O11" s="34">
        <v>208252600.00000003</v>
      </c>
      <c r="P11" s="34"/>
      <c r="Q11" s="35"/>
      <c r="R11" s="33">
        <f t="shared" ref="R11:R15" si="0">J11-B11</f>
        <v>0</v>
      </c>
      <c r="S11" s="34">
        <f t="shared" ref="S11:S15" si="1">N11-F11</f>
        <v>0</v>
      </c>
      <c r="T11" s="7"/>
      <c r="U11" s="7"/>
    </row>
    <row r="12" spans="1:21" s="6" customFormat="1" ht="24.6" customHeight="1">
      <c r="A12" s="8" t="s">
        <v>5</v>
      </c>
      <c r="B12" s="33">
        <v>5525</v>
      </c>
      <c r="C12" s="33">
        <v>2566</v>
      </c>
      <c r="D12" s="33">
        <v>215</v>
      </c>
      <c r="E12" s="33"/>
      <c r="F12" s="34">
        <v>806056700</v>
      </c>
      <c r="G12" s="34">
        <v>546183428.14999998</v>
      </c>
      <c r="H12" s="34">
        <v>8049122.3499999978</v>
      </c>
      <c r="I12" s="34"/>
      <c r="J12" s="33">
        <v>5570</v>
      </c>
      <c r="K12" s="33">
        <v>2566</v>
      </c>
      <c r="L12" s="33">
        <v>215</v>
      </c>
      <c r="M12" s="33"/>
      <c r="N12" s="34">
        <v>806056700</v>
      </c>
      <c r="O12" s="34">
        <v>546183428.14999998</v>
      </c>
      <c r="P12" s="34">
        <v>8049122.3499999978</v>
      </c>
      <c r="Q12" s="35"/>
      <c r="R12" s="33">
        <f t="shared" si="0"/>
        <v>45</v>
      </c>
      <c r="S12" s="34">
        <f t="shared" si="1"/>
        <v>0</v>
      </c>
      <c r="T12" s="7"/>
      <c r="U12" s="7"/>
    </row>
    <row r="13" spans="1:21" s="6" customFormat="1" ht="24.6" customHeight="1">
      <c r="A13" s="8" t="s">
        <v>7</v>
      </c>
      <c r="B13" s="33">
        <v>6789</v>
      </c>
      <c r="C13" s="33">
        <v>2169</v>
      </c>
      <c r="D13" s="33"/>
      <c r="E13" s="33"/>
      <c r="F13" s="34">
        <v>873393499.99999988</v>
      </c>
      <c r="G13" s="34">
        <v>454755500.51999998</v>
      </c>
      <c r="H13" s="34"/>
      <c r="I13" s="34"/>
      <c r="J13" s="33">
        <v>7515</v>
      </c>
      <c r="K13" s="33">
        <v>2101</v>
      </c>
      <c r="L13" s="33"/>
      <c r="M13" s="33"/>
      <c r="N13" s="34">
        <v>873393499.99999976</v>
      </c>
      <c r="O13" s="34">
        <v>490085760.70999992</v>
      </c>
      <c r="P13" s="34"/>
      <c r="Q13" s="35"/>
      <c r="R13" s="33">
        <f t="shared" si="0"/>
        <v>726</v>
      </c>
      <c r="S13" s="34">
        <f t="shared" si="1"/>
        <v>0</v>
      </c>
      <c r="T13" s="7"/>
      <c r="U13" s="7"/>
    </row>
    <row r="14" spans="1:21" s="6" customFormat="1" ht="24.6" customHeight="1">
      <c r="A14" s="8" t="s">
        <v>8</v>
      </c>
      <c r="B14" s="33">
        <f>4062+200</f>
        <v>4262</v>
      </c>
      <c r="C14" s="33">
        <v>1960</v>
      </c>
      <c r="D14" s="33"/>
      <c r="E14" s="33">
        <v>200</v>
      </c>
      <c r="F14" s="34">
        <v>598227400</v>
      </c>
      <c r="G14" s="34">
        <v>394386040.00000006</v>
      </c>
      <c r="H14" s="34"/>
      <c r="I14" s="34">
        <v>14003065.060000001</v>
      </c>
      <c r="J14" s="33">
        <f>5890+161</f>
        <v>6051</v>
      </c>
      <c r="K14" s="33">
        <v>1351</v>
      </c>
      <c r="L14" s="33"/>
      <c r="M14" s="33">
        <v>161</v>
      </c>
      <c r="N14" s="34">
        <f>564039176.15+14003065.06</f>
        <v>578042241.20999992</v>
      </c>
      <c r="O14" s="34">
        <v>323653750.36999989</v>
      </c>
      <c r="P14" s="34"/>
      <c r="Q14" s="34">
        <v>14003065.060000001</v>
      </c>
      <c r="R14" s="33">
        <f t="shared" si="0"/>
        <v>1789</v>
      </c>
      <c r="S14" s="34">
        <f t="shared" si="1"/>
        <v>-20185158.790000081</v>
      </c>
      <c r="T14" s="7"/>
      <c r="U14" s="7"/>
    </row>
    <row r="15" spans="1:21" s="6" customFormat="1" ht="24.6" customHeight="1">
      <c r="A15" s="8" t="s">
        <v>12</v>
      </c>
      <c r="B15" s="33">
        <v>24743</v>
      </c>
      <c r="C15" s="33"/>
      <c r="D15" s="33"/>
      <c r="E15" s="33"/>
      <c r="F15" s="34">
        <v>45039200</v>
      </c>
      <c r="G15" s="34"/>
      <c r="H15" s="34"/>
      <c r="I15" s="34"/>
      <c r="J15" s="33">
        <v>8326</v>
      </c>
      <c r="K15" s="33"/>
      <c r="L15" s="33"/>
      <c r="M15" s="33"/>
      <c r="N15" s="34">
        <v>14055523</v>
      </c>
      <c r="O15" s="34"/>
      <c r="P15" s="34"/>
      <c r="Q15" s="35"/>
      <c r="R15" s="33">
        <f t="shared" si="0"/>
        <v>-16417</v>
      </c>
      <c r="S15" s="34">
        <f t="shared" si="1"/>
        <v>-30983677</v>
      </c>
      <c r="T15" s="7"/>
      <c r="U15" s="7"/>
    </row>
    <row r="16" spans="1:21" s="11" customFormat="1" ht="23.45" customHeight="1">
      <c r="A16" s="13" t="s">
        <v>13</v>
      </c>
      <c r="B16" s="36">
        <f>SUM(B10:B14)</f>
        <v>20417</v>
      </c>
      <c r="C16" s="36">
        <f t="shared" ref="C16:Q16" si="2">SUM(C10:C14)</f>
        <v>8688</v>
      </c>
      <c r="D16" s="36">
        <f t="shared" si="2"/>
        <v>3020</v>
      </c>
      <c r="E16" s="36">
        <f t="shared" si="2"/>
        <v>200</v>
      </c>
      <c r="F16" s="37">
        <f t="shared" si="2"/>
        <v>2790458700</v>
      </c>
      <c r="G16" s="37">
        <f t="shared" si="2"/>
        <v>1804916636.55</v>
      </c>
      <c r="H16" s="37">
        <f t="shared" si="2"/>
        <v>312577622.35000008</v>
      </c>
      <c r="I16" s="37">
        <f t="shared" si="2"/>
        <v>14003065.060000001</v>
      </c>
      <c r="J16" s="36">
        <f t="shared" si="2"/>
        <v>22977</v>
      </c>
      <c r="K16" s="36">
        <f t="shared" si="2"/>
        <v>8011</v>
      </c>
      <c r="L16" s="36">
        <f t="shared" si="2"/>
        <v>3020</v>
      </c>
      <c r="M16" s="36">
        <f t="shared" si="2"/>
        <v>161</v>
      </c>
      <c r="N16" s="37">
        <f t="shared" si="2"/>
        <v>2770273541.21</v>
      </c>
      <c r="O16" s="37">
        <f t="shared" si="2"/>
        <v>1769514607.1099997</v>
      </c>
      <c r="P16" s="37">
        <f t="shared" si="2"/>
        <v>312577622.35000008</v>
      </c>
      <c r="Q16" s="37">
        <f t="shared" si="2"/>
        <v>14003065.060000001</v>
      </c>
      <c r="R16" s="36">
        <f t="shared" ref="R16:S16" si="3">SUM(R10:R14)</f>
        <v>2560</v>
      </c>
      <c r="S16" s="37">
        <f t="shared" si="3"/>
        <v>-20185158.790000081</v>
      </c>
      <c r="T16" s="12"/>
      <c r="U16" s="12"/>
    </row>
    <row r="17" spans="1:20" s="11" customFormat="1" ht="23.45" customHeight="1">
      <c r="A17" s="10" t="s">
        <v>14</v>
      </c>
      <c r="B17" s="36">
        <f>B15</f>
        <v>24743</v>
      </c>
      <c r="C17" s="36">
        <f t="shared" ref="C17:P17" si="4">C15</f>
        <v>0</v>
      </c>
      <c r="D17" s="36">
        <f t="shared" si="4"/>
        <v>0</v>
      </c>
      <c r="E17" s="36"/>
      <c r="F17" s="37">
        <f t="shared" si="4"/>
        <v>45039200</v>
      </c>
      <c r="G17" s="37">
        <f t="shared" si="4"/>
        <v>0</v>
      </c>
      <c r="H17" s="37">
        <f t="shared" si="4"/>
        <v>0</v>
      </c>
      <c r="I17" s="37"/>
      <c r="J17" s="36">
        <f t="shared" si="4"/>
        <v>8326</v>
      </c>
      <c r="K17" s="36">
        <f t="shared" si="4"/>
        <v>0</v>
      </c>
      <c r="L17" s="36">
        <f t="shared" si="4"/>
        <v>0</v>
      </c>
      <c r="M17" s="36"/>
      <c r="N17" s="37">
        <f t="shared" si="4"/>
        <v>14055523</v>
      </c>
      <c r="O17" s="37">
        <f t="shared" si="4"/>
        <v>0</v>
      </c>
      <c r="P17" s="37">
        <f t="shared" si="4"/>
        <v>0</v>
      </c>
      <c r="Q17" s="38"/>
      <c r="R17" s="36">
        <f t="shared" ref="R17:S17" si="5">R15</f>
        <v>-16417</v>
      </c>
      <c r="S17" s="37">
        <f t="shared" si="5"/>
        <v>-30983677</v>
      </c>
    </row>
    <row r="18" spans="1:20" s="11" customFormat="1" ht="23.45" customHeight="1">
      <c r="A18" s="10" t="s">
        <v>15</v>
      </c>
      <c r="B18" s="39"/>
      <c r="C18" s="39"/>
      <c r="D18" s="39"/>
      <c r="E18" s="39"/>
      <c r="F18" s="37">
        <f>F17+F16</f>
        <v>2835497900</v>
      </c>
      <c r="G18" s="37">
        <f t="shared" ref="G18:I18" si="6">G17+G16</f>
        <v>1804916636.55</v>
      </c>
      <c r="H18" s="37">
        <f t="shared" si="6"/>
        <v>312577622.35000008</v>
      </c>
      <c r="I18" s="37">
        <f t="shared" si="6"/>
        <v>14003065.060000001</v>
      </c>
      <c r="J18" s="39"/>
      <c r="K18" s="39"/>
      <c r="L18" s="39"/>
      <c r="M18" s="39"/>
      <c r="N18" s="37">
        <f t="shared" ref="N18:Q18" si="7">N17+N16</f>
        <v>2784329064.21</v>
      </c>
      <c r="O18" s="37">
        <f t="shared" si="7"/>
        <v>1769514607.1099997</v>
      </c>
      <c r="P18" s="37">
        <f t="shared" si="7"/>
        <v>312577622.35000008</v>
      </c>
      <c r="Q18" s="37">
        <f t="shared" si="7"/>
        <v>14003065.060000001</v>
      </c>
      <c r="R18" s="36">
        <f t="shared" ref="R18" si="8">B18-J18</f>
        <v>0</v>
      </c>
      <c r="S18" s="37">
        <f t="shared" ref="S18" si="9">S17+S16</f>
        <v>-51168835.790000081</v>
      </c>
      <c r="T18" s="12"/>
    </row>
    <row r="19" spans="1:20">
      <c r="F19" s="9"/>
      <c r="S19" s="4"/>
      <c r="T19" s="3"/>
    </row>
    <row r="20" spans="1:20">
      <c r="T20" s="3"/>
    </row>
  </sheetData>
  <mergeCells count="19">
    <mergeCell ref="J8:J9"/>
    <mergeCell ref="N8:N9"/>
    <mergeCell ref="B8:B9"/>
    <mergeCell ref="A6:A9"/>
    <mergeCell ref="F8:F9"/>
    <mergeCell ref="B7:E7"/>
    <mergeCell ref="C8:E8"/>
    <mergeCell ref="G8:I8"/>
    <mergeCell ref="B6:I6"/>
    <mergeCell ref="F7:I7"/>
    <mergeCell ref="J7:M7"/>
    <mergeCell ref="K8:M8"/>
    <mergeCell ref="A4:S4"/>
    <mergeCell ref="J6:Q6"/>
    <mergeCell ref="N7:Q7"/>
    <mergeCell ref="O8:Q8"/>
    <mergeCell ref="R6:S6"/>
    <mergeCell ref="R7:R9"/>
    <mergeCell ref="S7:S9"/>
  </mergeCells>
  <printOptions horizontalCentered="1"/>
  <pageMargins left="0.39370078740157483" right="0.39370078740157483" top="1.1811023622047245" bottom="0.59055118110236227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Kasatova.EG</cp:lastModifiedBy>
  <cp:lastPrinted>2022-02-25T09:54:38Z</cp:lastPrinted>
  <dcterms:created xsi:type="dcterms:W3CDTF">2022-01-14T07:23:56Z</dcterms:created>
  <dcterms:modified xsi:type="dcterms:W3CDTF">2022-02-25T09:54:40Z</dcterms:modified>
</cp:coreProperties>
</file>